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ED7D15B7-2580-4021-8284-069CEFDD68C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ảng X. Bảng tiêu chuẩn đánh g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6" i="1"/>
  <c r="E7" i="1"/>
  <c r="E8" i="1"/>
  <c r="E9" i="1"/>
  <c r="E10" i="1"/>
  <c r="E11" i="1"/>
  <c r="E12" i="1"/>
  <c r="E13" i="1"/>
  <c r="E14" i="1"/>
  <c r="E6" i="1"/>
</calcChain>
</file>

<file path=xl/sharedStrings.xml><?xml version="1.0" encoding="utf-8"?>
<sst xmlns="http://schemas.openxmlformats.org/spreadsheetml/2006/main" count="40" uniqueCount="35">
  <si>
    <t>BẢNG X. BẢNG TIÊU CHUẨN ĐÁNH GIÁ VỀ NĂNG LỰC TÀI CHÍNH VÀ KINH NGHIỆM (ÁP DỤNG ĐỐI VỚI GÓI THẦU CUNG CẤP THUỐC CHIA THÀNH NHIỀU PHẦN)</t>
  </si>
  <si>
    <t/>
  </si>
  <si>
    <t>STT</t>
  </si>
  <si>
    <t>Mã phần (lô)</t>
  </si>
  <si>
    <t>Tên phần (lô)</t>
  </si>
  <si>
    <t>Giá trị ước tính từng phần (VND)</t>
  </si>
  <si>
    <t>Doanh thu bình quân hằng năm (không bao gồm thuế VAT)* (VND)</t>
  </si>
  <si>
    <t>Quy mô hợp đồng tương tự** (VND)</t>
  </si>
  <si>
    <t>PP2500344999</t>
  </si>
  <si>
    <t>PP2500345000</t>
  </si>
  <si>
    <t>PP2500345001</t>
  </si>
  <si>
    <t>PP2500345002</t>
  </si>
  <si>
    <t>PP2500345003</t>
  </si>
  <si>
    <t>PP2500345004</t>
  </si>
  <si>
    <t>PP2500345005</t>
  </si>
  <si>
    <t>PP2500345006</t>
  </si>
  <si>
    <t>PP2500345007</t>
  </si>
  <si>
    <t>Kim tiền thảo</t>
  </si>
  <si>
    <t>Hy thiêm, Ngũ gia bì gai, Thiên niên kiện, Cẩu tích, Thổ phục linh</t>
  </si>
  <si>
    <t>Bột Bạch truật; Bột Hoàng liên; Bột Hoài sơn; Bột Hoàng đằng; Bột Mộc hương; Bột Bạch linh; Bột Sa nhân; Bột Bạch thược; Bột Trần bì; Cao đặc Cam thảo; Cao đặc Đảng sâm</t>
  </si>
  <si>
    <t>Lá sen, Lá vông/Vông nem, Lạc tiên, (Tâm sen), (Bình vôi), (Trinh nữ)</t>
  </si>
  <si>
    <t>Cát lâm sâm, Đảng sâm, Bạch linh, Bạch truật, Cam thảo, Ý dĩ, Hoài sơn, Khiếm thực, Liên nhục, Mạch nha, Sử quân tử, Sơn tra, Thần khúc, Cốc tinh thảo, Ô tặc cốt, Bạch biển đậu.</t>
  </si>
  <si>
    <t>Sinh địa, Mạch môn, Huyền sâm, Bối mẫu, Bạch thược, Mẫu đơn bì, Cam thảo.</t>
  </si>
  <si>
    <t>Liên kiều, Kim ngân hoa, Hoàng cầm, Menthol, Eucalyptol, Camphor</t>
  </si>
  <si>
    <t>Thục địa, Hoài sơn, Trạch tả, Cúc hoa, Thảo quyết minh, Hạ khô thảo, Hà thủ ô đỏ, (Đương quy)</t>
  </si>
  <si>
    <t>Ô đầu, Địa liền, Đại hồi, Quế nhục/Quế chi, Thiên niên kiện, (Uy Linh tiên), (Mã tiền), Huyết giác, (Xuyên khung), Methyl salicylat/Camphora, (Tế tân), (Riềng)</t>
  </si>
  <si>
    <t>38.000.000</t>
  </si>
  <si>
    <t>33.800.000</t>
  </si>
  <si>
    <t>19.250.000</t>
  </si>
  <si>
    <t>1.840.000</t>
  </si>
  <si>
    <t>33.675.000</t>
  </si>
  <si>
    <t>67.500.000</t>
  </si>
  <si>
    <t>3.800.000</t>
  </si>
  <si>
    <t>3.250.000</t>
  </si>
  <si>
    <t>18.000.000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</si>
</sst>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333333"/>
      <name val="Times New Roman"/>
      <family val="1"/>
    </font>
    <font>
      <b/>
      <sz val="13"/>
      <color rgb="FFF37021"/>
      <name val="Times New Roman"/>
      <family val="1"/>
    </font>
    <font>
      <sz val="13"/>
      <color rgb="FF0000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locked="0"/>
    </xf>
    <xf numFmtId="3" fontId="0" fillId="0" borderId="0" xfId="0" applyNumberFormat="1"/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3" fontId="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/>
    </xf>
    <xf numFmtId="3" fontId="5" fillId="0" borderId="1" xfId="0" applyNumberFormat="1" applyFont="1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E13" sqref="E13"/>
    </sheetView>
  </sheetViews>
  <sheetFormatPr defaultRowHeight="14.4" x14ac:dyDescent="0.3"/>
  <cols>
    <col min="1" max="1" width="5.33203125" style="19" customWidth="1"/>
    <col min="2" max="2" width="17" customWidth="1"/>
    <col min="3" max="3" width="46.88671875" style="11" customWidth="1"/>
    <col min="4" max="4" width="16.6640625" customWidth="1"/>
    <col min="5" max="5" width="30" style="1" customWidth="1"/>
    <col min="6" max="6" width="30" style="16" customWidth="1"/>
    <col min="7" max="7" width="16" style="2" customWidth="1"/>
  </cols>
  <sheetData>
    <row r="1" spans="1:7" x14ac:dyDescent="0.3">
      <c r="A1" s="12" t="s">
        <v>0</v>
      </c>
      <c r="B1" s="12"/>
      <c r="C1" s="12"/>
      <c r="D1" s="12"/>
      <c r="E1" s="12"/>
      <c r="F1" s="12"/>
      <c r="G1" s="12"/>
    </row>
    <row r="2" spans="1:7" x14ac:dyDescent="0.3">
      <c r="A2" s="12"/>
      <c r="B2" s="12"/>
      <c r="C2" s="12"/>
      <c r="D2" s="12"/>
      <c r="E2" s="12"/>
      <c r="F2" s="12"/>
      <c r="G2" s="12"/>
    </row>
    <row r="3" spans="1:7" x14ac:dyDescent="0.3">
      <c r="A3" s="12"/>
      <c r="B3" s="12"/>
      <c r="C3" s="12"/>
      <c r="D3" s="12"/>
      <c r="E3" s="12"/>
      <c r="F3" s="12"/>
      <c r="G3" s="12"/>
    </row>
    <row r="4" spans="1:7" ht="16.8" x14ac:dyDescent="0.3">
      <c r="A4" s="17" t="s">
        <v>1</v>
      </c>
      <c r="B4" s="4" t="s">
        <v>1</v>
      </c>
      <c r="C4" s="4" t="s">
        <v>1</v>
      </c>
      <c r="D4" s="4" t="s">
        <v>1</v>
      </c>
      <c r="E4" s="5" t="s">
        <v>1</v>
      </c>
      <c r="F4" s="6" t="s">
        <v>1</v>
      </c>
      <c r="G4" s="7"/>
    </row>
    <row r="5" spans="1:7" ht="50.4" x14ac:dyDescent="0.3">
      <c r="A5" s="8" t="s">
        <v>2</v>
      </c>
      <c r="B5" s="8" t="s">
        <v>3</v>
      </c>
      <c r="C5" s="8" t="s">
        <v>4</v>
      </c>
      <c r="D5" s="8" t="s">
        <v>5</v>
      </c>
      <c r="E5" s="9" t="s">
        <v>6</v>
      </c>
      <c r="F5" s="10" t="s">
        <v>7</v>
      </c>
      <c r="G5" s="7"/>
    </row>
    <row r="6" spans="1:7" ht="18" x14ac:dyDescent="0.3">
      <c r="A6" s="18">
        <v>1</v>
      </c>
      <c r="B6" s="13" t="s">
        <v>8</v>
      </c>
      <c r="C6" s="13" t="s">
        <v>17</v>
      </c>
      <c r="D6" s="14" t="s">
        <v>26</v>
      </c>
      <c r="E6" s="3">
        <f>ROUND((D6/1.05)*1.5,-3)</f>
        <v>54286000</v>
      </c>
      <c r="F6" s="15">
        <f>70%*D6</f>
        <v>26600000</v>
      </c>
      <c r="G6" s="7"/>
    </row>
    <row r="7" spans="1:7" ht="36" x14ac:dyDescent="0.3">
      <c r="A7" s="18">
        <v>2</v>
      </c>
      <c r="B7" s="13" t="s">
        <v>9</v>
      </c>
      <c r="C7" s="13" t="s">
        <v>18</v>
      </c>
      <c r="D7" s="14" t="s">
        <v>27</v>
      </c>
      <c r="E7" s="3">
        <f t="shared" ref="E7:E14" si="0">ROUND((D7/1.05)*1.5,-3)</f>
        <v>48286000</v>
      </c>
      <c r="F7" s="15">
        <f t="shared" ref="F7:F14" si="1">70%*D7</f>
        <v>23660000</v>
      </c>
      <c r="G7" s="7"/>
    </row>
    <row r="8" spans="1:7" ht="90" x14ac:dyDescent="0.3">
      <c r="A8" s="18">
        <v>3</v>
      </c>
      <c r="B8" s="13" t="s">
        <v>10</v>
      </c>
      <c r="C8" s="13" t="s">
        <v>19</v>
      </c>
      <c r="D8" s="14" t="s">
        <v>28</v>
      </c>
      <c r="E8" s="3">
        <f t="shared" si="0"/>
        <v>27500000</v>
      </c>
      <c r="F8" s="15">
        <f t="shared" si="1"/>
        <v>13475000</v>
      </c>
      <c r="G8" s="7"/>
    </row>
    <row r="9" spans="1:7" ht="36" x14ac:dyDescent="0.3">
      <c r="A9" s="18">
        <v>4</v>
      </c>
      <c r="B9" s="13" t="s">
        <v>11</v>
      </c>
      <c r="C9" s="13" t="s">
        <v>20</v>
      </c>
      <c r="D9" s="14" t="s">
        <v>29</v>
      </c>
      <c r="E9" s="3">
        <f t="shared" si="0"/>
        <v>2629000</v>
      </c>
      <c r="F9" s="15">
        <f t="shared" si="1"/>
        <v>1288000</v>
      </c>
      <c r="G9" s="7"/>
    </row>
    <row r="10" spans="1:7" ht="90" x14ac:dyDescent="0.3">
      <c r="A10" s="18">
        <v>5</v>
      </c>
      <c r="B10" s="13" t="s">
        <v>12</v>
      </c>
      <c r="C10" s="13" t="s">
        <v>21</v>
      </c>
      <c r="D10" s="14" t="s">
        <v>30</v>
      </c>
      <c r="E10" s="3">
        <f t="shared" si="0"/>
        <v>48107000</v>
      </c>
      <c r="F10" s="15">
        <f t="shared" si="1"/>
        <v>23572500</v>
      </c>
      <c r="G10" s="7"/>
    </row>
    <row r="11" spans="1:7" ht="36" x14ac:dyDescent="0.3">
      <c r="A11" s="18">
        <v>6</v>
      </c>
      <c r="B11" s="13" t="s">
        <v>13</v>
      </c>
      <c r="C11" s="13" t="s">
        <v>22</v>
      </c>
      <c r="D11" s="14" t="s">
        <v>31</v>
      </c>
      <c r="E11" s="3">
        <f t="shared" si="0"/>
        <v>96429000</v>
      </c>
      <c r="F11" s="15">
        <f t="shared" si="1"/>
        <v>47250000</v>
      </c>
      <c r="G11" s="7"/>
    </row>
    <row r="12" spans="1:7" ht="36" x14ac:dyDescent="0.3">
      <c r="A12" s="18">
        <v>7</v>
      </c>
      <c r="B12" s="13" t="s">
        <v>14</v>
      </c>
      <c r="C12" s="13" t="s">
        <v>23</v>
      </c>
      <c r="D12" s="14" t="s">
        <v>32</v>
      </c>
      <c r="E12" s="3">
        <f t="shared" si="0"/>
        <v>5429000</v>
      </c>
      <c r="F12" s="15">
        <f t="shared" si="1"/>
        <v>2660000</v>
      </c>
      <c r="G12" s="7"/>
    </row>
    <row r="13" spans="1:7" ht="54" x14ac:dyDescent="0.3">
      <c r="A13" s="18">
        <v>8</v>
      </c>
      <c r="B13" s="13" t="s">
        <v>15</v>
      </c>
      <c r="C13" s="13" t="s">
        <v>24</v>
      </c>
      <c r="D13" s="14" t="s">
        <v>33</v>
      </c>
      <c r="E13" s="3">
        <f t="shared" si="0"/>
        <v>4643000</v>
      </c>
      <c r="F13" s="15">
        <f t="shared" si="1"/>
        <v>2275000</v>
      </c>
      <c r="G13" s="7"/>
    </row>
    <row r="14" spans="1:7" ht="72" x14ac:dyDescent="0.3">
      <c r="A14" s="18">
        <v>9</v>
      </c>
      <c r="B14" s="13" t="s">
        <v>16</v>
      </c>
      <c r="C14" s="13" t="s">
        <v>25</v>
      </c>
      <c r="D14" s="14" t="s">
        <v>34</v>
      </c>
      <c r="E14" s="3">
        <f t="shared" si="0"/>
        <v>25714000</v>
      </c>
      <c r="F14" s="15">
        <f t="shared" si="1"/>
        <v>12600000</v>
      </c>
      <c r="G14" s="7"/>
    </row>
  </sheetData>
  <mergeCells count="1">
    <mergeCell ref="A1:G3"/>
  </mergeCells>
  <dataValidations count="1">
    <dataValidation type="decimal" showErrorMessage="1" errorTitle="Lưu ý" error="Nhập số lớn hơn 0 và nhỏ hơn 999,999,999,999,999" promptTitle="Lưu ý" prompt="Nhập số lớn hơn 0 và nhỏ hơn 999,999,999,999,999" sqref="E6:F14" xr:uid="{00000000-0002-0000-0000-000000000000}">
      <formula1>0</formula1>
      <formula2>999999999999999</formula2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X. Bảng tiêu chuẩn đánh gi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2025-06-04T02:37:14Z</dcterms:created>
  <dcterms:modified xsi:type="dcterms:W3CDTF">2025-07-10T16:00:39Z</dcterms:modified>
  <cp:category/>
</cp:coreProperties>
</file>